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적응 및 실습문제\실습모의고사\모의고사 3\"/>
    </mc:Choice>
  </mc:AlternateContent>
  <bookViews>
    <workbookView xWindow="0" yWindow="0" windowWidth="23040" windowHeight="9705" activeTab="1"/>
  </bookViews>
  <sheets>
    <sheet name="도서판매량" sheetId="2" r:id="rId1"/>
    <sheet name="비교" sheetId="1" r:id="rId2"/>
    <sheet name="재고" sheetId="5" r:id="rId3"/>
    <sheet name="창고별분류" sheetId="6" r:id="rId4"/>
  </sheets>
  <calcPr calcId="162913" fullPrecision="0"/>
  <pivotCaches>
    <pivotCache cacheId="1" r:id="rId5"/>
    <pivotCache cacheId="4" r:id="rId6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0" i="2" l="1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K4" i="2"/>
</calcChain>
</file>

<file path=xl/sharedStrings.xml><?xml version="1.0" encoding="utf-8"?>
<sst xmlns="http://schemas.openxmlformats.org/spreadsheetml/2006/main" count="190" uniqueCount="113">
  <si>
    <t>행 레이블</t>
  </si>
  <si>
    <t>경제 경영</t>
  </si>
  <si>
    <t>국내문학</t>
  </si>
  <si>
    <t>문학</t>
  </si>
  <si>
    <t>사회정치</t>
  </si>
  <si>
    <t>역사</t>
  </si>
  <si>
    <t>인물</t>
  </si>
  <si>
    <t>총합계</t>
  </si>
  <si>
    <t>상반기 도서 판매 부수</t>
    <phoneticPr fontId="4" type="noConversion"/>
  </si>
  <si>
    <t>제목</t>
    <phoneticPr fontId="4" type="noConversion"/>
  </si>
  <si>
    <t>작가</t>
    <phoneticPr fontId="4" type="noConversion"/>
  </si>
  <si>
    <t>장르</t>
    <phoneticPr fontId="4" type="noConversion"/>
  </si>
  <si>
    <t>1월</t>
    <phoneticPr fontId="4" type="noConversion"/>
  </si>
  <si>
    <t>2월</t>
  </si>
  <si>
    <t>3월</t>
  </si>
  <si>
    <t>4월</t>
  </si>
  <si>
    <t>5월</t>
  </si>
  <si>
    <t>6월</t>
  </si>
  <si>
    <t>합계</t>
    <phoneticPr fontId="4" type="noConversion"/>
  </si>
  <si>
    <t>개인주의자 선언</t>
    <phoneticPr fontId="4" type="noConversion"/>
  </si>
  <si>
    <t>문유석</t>
    <phoneticPr fontId="4" type="noConversion"/>
  </si>
  <si>
    <t>사회정치</t>
    <phoneticPr fontId="4" type="noConversion"/>
  </si>
  <si>
    <t>일취월장</t>
    <phoneticPr fontId="4" type="noConversion"/>
  </si>
  <si>
    <t>고영성,신영준</t>
    <phoneticPr fontId="4" type="noConversion"/>
  </si>
  <si>
    <t>경제 경영</t>
    <phoneticPr fontId="4" type="noConversion"/>
  </si>
  <si>
    <t>문제인의 운명</t>
    <phoneticPr fontId="4" type="noConversion"/>
  </si>
  <si>
    <t>문재인</t>
    <phoneticPr fontId="4" type="noConversion"/>
  </si>
  <si>
    <t>인물</t>
    <phoneticPr fontId="4" type="noConversion"/>
  </si>
  <si>
    <t>허영만의 3천만원 1</t>
    <phoneticPr fontId="4" type="noConversion"/>
  </si>
  <si>
    <t>허영만</t>
    <phoneticPr fontId="4" type="noConversion"/>
  </si>
  <si>
    <t>주식 투자 무작정 따라하기</t>
    <phoneticPr fontId="4" type="noConversion"/>
  </si>
  <si>
    <t>윤재수</t>
    <phoneticPr fontId="4" type="noConversion"/>
  </si>
  <si>
    <t>초판본 하늘과 바람과 별과 시</t>
    <phoneticPr fontId="4" type="noConversion"/>
  </si>
  <si>
    <t>윤동주</t>
    <phoneticPr fontId="4" type="noConversion"/>
  </si>
  <si>
    <t>국내문학</t>
    <phoneticPr fontId="4" type="noConversion"/>
  </si>
  <si>
    <t>82년생 김지영</t>
    <phoneticPr fontId="4" type="noConversion"/>
  </si>
  <si>
    <t>조남주</t>
    <phoneticPr fontId="4" type="noConversion"/>
  </si>
  <si>
    <t>문학</t>
    <phoneticPr fontId="4" type="noConversion"/>
  </si>
  <si>
    <t>나의 한국현대사</t>
    <phoneticPr fontId="4" type="noConversion"/>
  </si>
  <si>
    <t>유시민</t>
    <phoneticPr fontId="4" type="noConversion"/>
  </si>
  <si>
    <t>역사</t>
    <phoneticPr fontId="4" type="noConversion"/>
  </si>
  <si>
    <t>감옥으로부터의 사색</t>
    <phoneticPr fontId="4" type="noConversion"/>
  </si>
  <si>
    <t>신영복</t>
    <phoneticPr fontId="4" type="noConversion"/>
  </si>
  <si>
    <t>블록체인 혁명</t>
    <phoneticPr fontId="4" type="noConversion"/>
  </si>
  <si>
    <t>박지훈</t>
    <phoneticPr fontId="4" type="noConversion"/>
  </si>
  <si>
    <t>전태일 평전</t>
    <phoneticPr fontId="4" type="noConversion"/>
  </si>
  <si>
    <t>조영래</t>
    <phoneticPr fontId="4" type="noConversion"/>
  </si>
  <si>
    <t>광고천재 이재석</t>
    <phoneticPr fontId="4" type="noConversion"/>
  </si>
  <si>
    <t>이제석</t>
    <phoneticPr fontId="4" type="noConversion"/>
  </si>
  <si>
    <t>운명이다</t>
    <phoneticPr fontId="4" type="noConversion"/>
  </si>
  <si>
    <t>노무현</t>
    <phoneticPr fontId="4" type="noConversion"/>
  </si>
  <si>
    <t>백석 평전</t>
    <phoneticPr fontId="4" type="noConversion"/>
  </si>
  <si>
    <t>안도현</t>
    <phoneticPr fontId="4" type="noConversion"/>
  </si>
  <si>
    <t>설민석의 조선왕조실록</t>
    <phoneticPr fontId="4" type="noConversion"/>
  </si>
  <si>
    <t>설민석</t>
    <phoneticPr fontId="4" type="noConversion"/>
  </si>
  <si>
    <t>언어의 온도</t>
    <phoneticPr fontId="4" type="noConversion"/>
  </si>
  <si>
    <t>이기주</t>
    <phoneticPr fontId="4" type="noConversion"/>
  </si>
  <si>
    <t>무례한 사람에게 웃으며 대처하는 법</t>
    <phoneticPr fontId="4" type="noConversion"/>
  </si>
  <si>
    <t>정문정</t>
    <phoneticPr fontId="4" type="noConversion"/>
  </si>
  <si>
    <t>합계 : 1월</t>
  </si>
  <si>
    <t>1월에 20000부보다 많은 매출을 기록한 인물 장르 수</t>
    <phoneticPr fontId="4" type="noConversion"/>
  </si>
  <si>
    <t>품명</t>
    <phoneticPr fontId="4" type="noConversion"/>
  </si>
  <si>
    <t>지점</t>
    <phoneticPr fontId="4" type="noConversion"/>
  </si>
  <si>
    <t>연도</t>
    <phoneticPr fontId="4" type="noConversion"/>
  </si>
  <si>
    <t>재고 보유</t>
    <phoneticPr fontId="4" type="noConversion"/>
  </si>
  <si>
    <t>지난 달 판매</t>
    <phoneticPr fontId="4" type="noConversion"/>
  </si>
  <si>
    <t>이전 달 판매</t>
    <phoneticPr fontId="4" type="noConversion"/>
  </si>
  <si>
    <t>연간 매출</t>
    <phoneticPr fontId="4" type="noConversion"/>
  </si>
  <si>
    <t>비고</t>
    <phoneticPr fontId="4" type="noConversion"/>
  </si>
  <si>
    <t>오렌지</t>
  </si>
  <si>
    <t>올리브</t>
  </si>
  <si>
    <t>퍼플</t>
  </si>
  <si>
    <t>딸기</t>
  </si>
  <si>
    <t>붉은고추</t>
  </si>
  <si>
    <t>호두</t>
    <phoneticPr fontId="4" type="noConversion"/>
  </si>
  <si>
    <t>아몬드</t>
    <phoneticPr fontId="4" type="noConversion"/>
  </si>
  <si>
    <t>잣</t>
    <phoneticPr fontId="4" type="noConversion"/>
  </si>
  <si>
    <t>마카다미아</t>
    <phoneticPr fontId="4" type="noConversion"/>
  </si>
  <si>
    <t>피칸</t>
    <phoneticPr fontId="4" type="noConversion"/>
  </si>
  <si>
    <t>캐슈넛</t>
    <phoneticPr fontId="4" type="noConversion"/>
  </si>
  <si>
    <t>피스타치오</t>
    <phoneticPr fontId="4" type="noConversion"/>
  </si>
  <si>
    <t>사차인치</t>
    <phoneticPr fontId="4" type="noConversion"/>
  </si>
  <si>
    <t>브라질 너트</t>
    <phoneticPr fontId="4" type="noConversion"/>
  </si>
  <si>
    <t>헤이즐넛</t>
    <phoneticPr fontId="4" type="noConversion"/>
  </si>
  <si>
    <t>땅콩</t>
    <phoneticPr fontId="4" type="noConversion"/>
  </si>
  <si>
    <t>해바라기씨</t>
    <phoneticPr fontId="4" type="noConversion"/>
  </si>
  <si>
    <t>호박씨</t>
    <phoneticPr fontId="4" type="noConversion"/>
  </si>
  <si>
    <t>블루베리</t>
    <phoneticPr fontId="4" type="noConversion"/>
  </si>
  <si>
    <t>푸룬</t>
    <phoneticPr fontId="4" type="noConversion"/>
  </si>
  <si>
    <t>체리</t>
    <phoneticPr fontId="4" type="noConversion"/>
  </si>
  <si>
    <t>크랜베리</t>
    <phoneticPr fontId="4" type="noConversion"/>
  </si>
  <si>
    <t>설타나</t>
    <phoneticPr fontId="4" type="noConversion"/>
  </si>
  <si>
    <t>무화과</t>
    <phoneticPr fontId="4" type="noConversion"/>
  </si>
  <si>
    <t>건포도</t>
    <phoneticPr fontId="4" type="noConversion"/>
  </si>
  <si>
    <t>살구</t>
    <phoneticPr fontId="4" type="noConversion"/>
  </si>
  <si>
    <t>양배추</t>
    <phoneticPr fontId="4" type="noConversion"/>
  </si>
  <si>
    <t>양상추</t>
    <phoneticPr fontId="4" type="noConversion"/>
  </si>
  <si>
    <t>살로메</t>
    <phoneticPr fontId="4" type="noConversion"/>
  </si>
  <si>
    <t>청양고추</t>
    <phoneticPr fontId="4" type="noConversion"/>
  </si>
  <si>
    <t>쪽마늘</t>
    <phoneticPr fontId="4" type="noConversion"/>
  </si>
  <si>
    <t>적양파</t>
    <phoneticPr fontId="4" type="noConversion"/>
  </si>
  <si>
    <t>양파</t>
    <phoneticPr fontId="4" type="noConversion"/>
  </si>
  <si>
    <t>마늘</t>
    <phoneticPr fontId="4" type="noConversion"/>
  </si>
  <si>
    <t>가지</t>
    <phoneticPr fontId="4" type="noConversion"/>
  </si>
  <si>
    <t>창고명</t>
    <phoneticPr fontId="4" type="noConversion"/>
  </si>
  <si>
    <t>수량</t>
    <phoneticPr fontId="4" type="noConversion"/>
  </si>
  <si>
    <t>합계 : 수량</t>
  </si>
  <si>
    <t>서울지점</t>
  </si>
  <si>
    <t>인천지점</t>
  </si>
  <si>
    <t>미국지점</t>
  </si>
  <si>
    <t>홍콩지점</t>
  </si>
  <si>
    <t>경기지점</t>
  </si>
  <si>
    <t>프랑스지점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</si>
</sst>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0_ 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41" fontId="0" fillId="0" borderId="0" xfId="0" applyNumberFormat="1">
      <alignment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41" fontId="0" fillId="0" borderId="1" xfId="1" applyFont="1" applyBorder="1">
      <alignment vertical="center"/>
    </xf>
    <xf numFmtId="0" fontId="0" fillId="0" borderId="0" xfId="0" pivotButton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NumberFormat="1" applyFont="1" applyAlignment="1">
      <alignment horizontal="right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9" fontId="0" fillId="0" borderId="0" xfId="0" applyNumberFormat="1">
      <alignment vertical="center"/>
    </xf>
    <xf numFmtId="176" fontId="8" fillId="0" borderId="0" xfId="0" applyNumberFormat="1" applyFont="1" applyAlignment="1"/>
    <xf numFmtId="176" fontId="0" fillId="0" borderId="0" xfId="0" applyNumberFormat="1">
      <alignment vertical="center"/>
    </xf>
    <xf numFmtId="176" fontId="8" fillId="0" borderId="0" xfId="0" applyNumberFormat="1" applyFont="1" applyAlignment="1">
      <alignment horizontal="right" vertical="center"/>
    </xf>
    <xf numFmtId="0" fontId="3" fillId="2" borderId="0" xfId="2" applyAlignment="1">
      <alignment horizontal="center" vertical="center"/>
    </xf>
  </cellXfs>
  <cellStyles count="3">
    <cellStyle name="강조색1" xfId="2" builtinId="29"/>
    <cellStyle name="쉼표 [0]" xfId="1" builtinId="6"/>
    <cellStyle name="표준" xfId="0" builtinId="0"/>
  </cellStyles>
  <dxfs count="2">
    <dxf>
      <numFmt numFmtId="33" formatCode="_-* #,##0_-;\-* #,##0_-;_-* &quot;-&quot;_-;_-@_-"/>
    </dxf>
    <dxf>
      <numFmt numFmtId="33" formatCode="_-* #,##0_-;\-* #,##0_-;_-* &quot;-&quot;_-;_-@_-"/>
    </dxf>
  </dxfs>
  <tableStyles count="0" defaultTableStyle="TableStyleMedium2" defaultPivotStyle="PivotStyleLight16"/>
  <colors>
    <mruColors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[프로젝트2.xlsx]창고별분류!피벗 테이블1</c:name>
    <c:fmtId val="0"/>
  </c:pivotSource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창고별분류!$B$3</c:f>
              <c:strCache>
                <c:ptCount val="1"/>
                <c:pt idx="0">
                  <c:v>요약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창고별분류!$A$4:$A$19</c:f>
              <c:multiLvlStrCache>
                <c:ptCount val="12"/>
                <c:lvl>
                  <c:pt idx="0">
                    <c:v>2015</c:v>
                  </c:pt>
                  <c:pt idx="1">
                    <c:v>2016</c:v>
                  </c:pt>
                  <c:pt idx="2">
                    <c:v>2017</c:v>
                  </c:pt>
                  <c:pt idx="3">
                    <c:v>2018</c:v>
                  </c:pt>
                  <c:pt idx="4">
                    <c:v>2015</c:v>
                  </c:pt>
                  <c:pt idx="5">
                    <c:v>2016</c:v>
                  </c:pt>
                  <c:pt idx="6">
                    <c:v>2017</c:v>
                  </c:pt>
                  <c:pt idx="7">
                    <c:v>2018</c:v>
                  </c:pt>
                  <c:pt idx="8">
                    <c:v>2015</c:v>
                  </c:pt>
                  <c:pt idx="9">
                    <c:v>2016</c:v>
                  </c:pt>
                  <c:pt idx="10">
                    <c:v>2017</c:v>
                  </c:pt>
                  <c:pt idx="11">
                    <c:v>2018</c:v>
                  </c:pt>
                </c:lvl>
                <c:lvl>
                  <c:pt idx="0">
                    <c:v>오렌지</c:v>
                  </c:pt>
                  <c:pt idx="4">
                    <c:v>올리브</c:v>
                  </c:pt>
                  <c:pt idx="8">
                    <c:v>퍼플</c:v>
                  </c:pt>
                </c:lvl>
              </c:multiLvlStrCache>
            </c:multiLvlStrRef>
          </c:cat>
          <c:val>
            <c:numRef>
              <c:f>창고별분류!$B$4:$B$19</c:f>
              <c:numCache>
                <c:formatCode>General</c:formatCode>
                <c:ptCount val="12"/>
                <c:pt idx="0">
                  <c:v>57</c:v>
                </c:pt>
                <c:pt idx="1">
                  <c:v>104</c:v>
                </c:pt>
                <c:pt idx="2">
                  <c:v>32</c:v>
                </c:pt>
                <c:pt idx="3">
                  <c:v>118</c:v>
                </c:pt>
                <c:pt idx="4">
                  <c:v>66</c:v>
                </c:pt>
                <c:pt idx="5">
                  <c:v>54</c:v>
                </c:pt>
                <c:pt idx="6">
                  <c:v>171</c:v>
                </c:pt>
                <c:pt idx="7">
                  <c:v>104</c:v>
                </c:pt>
                <c:pt idx="8">
                  <c:v>34</c:v>
                </c:pt>
                <c:pt idx="9">
                  <c:v>30</c:v>
                </c:pt>
                <c:pt idx="10">
                  <c:v>19</c:v>
                </c:pt>
                <c:pt idx="11">
                  <c:v>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B2-40AB-9273-7822EB3126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0025216"/>
        <c:axId val="370024888"/>
      </c:barChart>
      <c:catAx>
        <c:axId val="370025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70024888"/>
        <c:crosses val="autoZero"/>
        <c:auto val="1"/>
        <c:lblAlgn val="ctr"/>
        <c:lblOffset val="100"/>
        <c:noMultiLvlLbl val="0"/>
      </c:catAx>
      <c:valAx>
        <c:axId val="370024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70025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423861</xdr:colOff>
      <xdr:row>1</xdr:row>
      <xdr:rowOff>133349</xdr:rowOff>
    </xdr:from>
    <xdr:to>
      <xdr:col>13</xdr:col>
      <xdr:colOff>352424</xdr:colOff>
      <xdr:row>18</xdr:row>
      <xdr:rowOff>161924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서은주" refreshedDate="44085.008500462965" createdVersion="6" refreshedVersion="6" minRefreshableVersion="3" recordCount="34">
  <cacheSource type="worksheet">
    <worksheetSource ref="A1:J35" sheet="재고"/>
  </cacheSource>
  <cacheFields count="10">
    <cacheField name="연도" numFmtId="0">
      <sharedItems containsSemiMixedTypes="0" containsString="0" containsNumber="1" containsInteger="1" minValue="2015" maxValue="2018" count="4">
        <n v="2016"/>
        <n v="2018"/>
        <n v="2017"/>
        <n v="2015"/>
      </sharedItems>
    </cacheField>
    <cacheField name="품명" numFmtId="0">
      <sharedItems count="32">
        <s v="호두"/>
        <s v="아몬드"/>
        <s v="잣"/>
        <s v="마카다미아"/>
        <s v="피칸"/>
        <s v="캐슈넛"/>
        <s v="피스타치오"/>
        <s v="사차인치"/>
        <s v="브라질 너트"/>
        <s v="헤이즐넛"/>
        <s v="땅콩"/>
        <s v="해바라기씨"/>
        <s v="호박씨"/>
        <s v="블루베리"/>
        <s v="푸룬"/>
        <s v="체리"/>
        <s v="크랜베리"/>
        <s v="설타나"/>
        <s v="무화과"/>
        <s v="건포도"/>
        <s v="살구"/>
        <s v="딸기"/>
        <s v="양배추"/>
        <s v="양상추"/>
        <s v="살로메"/>
        <s v="청양고추"/>
        <s v="붉은고추"/>
        <s v="쪽마늘"/>
        <s v="적양파"/>
        <s v="양파"/>
        <s v="마늘"/>
        <s v="가지"/>
      </sharedItems>
    </cacheField>
    <cacheField name="지점" numFmtId="0">
      <sharedItems/>
    </cacheField>
    <cacheField name="창고명" numFmtId="0">
      <sharedItems count="3">
        <s v="오렌지"/>
        <s v="올리브"/>
        <s v="퍼플"/>
      </sharedItems>
    </cacheField>
    <cacheField name="수량" numFmtId="0">
      <sharedItems containsSemiMixedTypes="0" containsString="0" containsNumber="1" containsInteger="1" minValue="5" maxValue="59"/>
    </cacheField>
    <cacheField name="재고 보유" numFmtId="0">
      <sharedItems containsSemiMixedTypes="0" containsString="0" containsNumber="1" containsInteger="1" minValue="125" maxValue="1448"/>
    </cacheField>
    <cacheField name="지난 달 판매" numFmtId="0">
      <sharedItems containsSemiMixedTypes="0" containsString="0" containsNumber="1" containsInteger="1" minValue="500" maxValue="7579"/>
    </cacheField>
    <cacheField name="이전 달 판매" numFmtId="0">
      <sharedItems containsSemiMixedTypes="0" containsString="0" containsNumber="1" containsInteger="1" minValue="2024" maxValue="7806"/>
    </cacheField>
    <cacheField name="연간 매출" numFmtId="0">
      <sharedItems containsSemiMixedTypes="0" containsString="0" containsNumber="1" containsInteger="1" minValue="2366" maxValue="9500"/>
    </cacheField>
    <cacheField name="비고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서은주" refreshedDate="44085.819897453701" createdVersion="6" refreshedVersion="6" minRefreshableVersion="3" recordCount="17">
  <cacheSource type="worksheet">
    <worksheetSource ref="B3:K20" sheet="도서판매량"/>
  </cacheSource>
  <cacheFields count="10">
    <cacheField name="제목" numFmtId="0">
      <sharedItems/>
    </cacheField>
    <cacheField name="작가" numFmtId="0">
      <sharedItems/>
    </cacheField>
    <cacheField name="장르" numFmtId="0">
      <sharedItems count="6">
        <s v="사회정치"/>
        <s v="경제 경영"/>
        <s v="인물"/>
        <s v="국내문학"/>
        <s v="문학"/>
        <s v="역사"/>
      </sharedItems>
    </cacheField>
    <cacheField name="1월" numFmtId="41">
      <sharedItems containsSemiMixedTypes="0" containsString="0" containsNumber="1" containsInteger="1" minValue="5400" maxValue="43807"/>
    </cacheField>
    <cacheField name="2월" numFmtId="41">
      <sharedItems containsSemiMixedTypes="0" containsString="0" containsNumber="1" containsInteger="1" minValue="5883" maxValue="48242"/>
    </cacheField>
    <cacheField name="3월" numFmtId="41">
      <sharedItems containsSemiMixedTypes="0" containsString="0" containsNumber="1" containsInteger="1" minValue="5100" maxValue="51100"/>
    </cacheField>
    <cacheField name="4월" numFmtId="41">
      <sharedItems containsSemiMixedTypes="0" containsString="0" containsNumber="1" containsInteger="1" minValue="6055" maxValue="33550"/>
    </cacheField>
    <cacheField name="5월" numFmtId="41">
      <sharedItems containsSemiMixedTypes="0" containsString="0" containsNumber="1" containsInteger="1" minValue="6373" maxValue="34880"/>
    </cacheField>
    <cacheField name="6월" numFmtId="41">
      <sharedItems containsSemiMixedTypes="0" containsString="0" containsNumber="1" containsInteger="1" minValue="6076" maxValue="33500"/>
    </cacheField>
    <cacheField name="합계" numFmtId="41">
      <sharedItems containsSemiMixedTypes="0" containsString="0" containsNumber="1" containsInteger="1" minValue="36302" maxValue="19342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4">
  <r>
    <x v="0"/>
    <x v="0"/>
    <s v="서울법인"/>
    <x v="0"/>
    <n v="42"/>
    <n v="986"/>
    <n v="500"/>
    <n v="2840"/>
    <n v="5637"/>
    <m/>
  </r>
  <r>
    <x v="1"/>
    <x v="1"/>
    <s v="인천법인"/>
    <x v="1"/>
    <n v="49"/>
    <n v="1296"/>
    <n v="2986"/>
    <n v="4528"/>
    <n v="4441"/>
    <m/>
  </r>
  <r>
    <x v="2"/>
    <x v="2"/>
    <s v="서울법인"/>
    <x v="1"/>
    <n v="59"/>
    <n v="1039"/>
    <n v="6359"/>
    <n v="5632"/>
    <n v="7944"/>
    <m/>
  </r>
  <r>
    <x v="3"/>
    <x v="3"/>
    <s v="인천법인"/>
    <x v="2"/>
    <n v="34"/>
    <n v="1162"/>
    <n v="3956"/>
    <n v="6286"/>
    <n v="6208"/>
    <m/>
  </r>
  <r>
    <x v="2"/>
    <x v="4"/>
    <s v="인천법인"/>
    <x v="2"/>
    <n v="8"/>
    <n v="806"/>
    <n v="5935"/>
    <n v="2024"/>
    <n v="6854"/>
    <m/>
  </r>
  <r>
    <x v="1"/>
    <x v="5"/>
    <s v="미국법인"/>
    <x v="1"/>
    <n v="33"/>
    <n v="476"/>
    <n v="4513"/>
    <n v="2168"/>
    <n v="5087"/>
    <m/>
  </r>
  <r>
    <x v="3"/>
    <x v="6"/>
    <s v="인천법인"/>
    <x v="1"/>
    <n v="15"/>
    <n v="682"/>
    <n v="4559"/>
    <n v="6209"/>
    <n v="9500"/>
    <m/>
  </r>
  <r>
    <x v="1"/>
    <x v="7"/>
    <s v="홍콩법인"/>
    <x v="2"/>
    <n v="14"/>
    <n v="359"/>
    <n v="7217"/>
    <n v="5900"/>
    <n v="2366"/>
    <m/>
  </r>
  <r>
    <x v="2"/>
    <x v="8"/>
    <s v="경기법인"/>
    <x v="1"/>
    <n v="36"/>
    <n v="640"/>
    <n v="6043"/>
    <n v="7806"/>
    <n v="4046"/>
    <m/>
  </r>
  <r>
    <x v="2"/>
    <x v="9"/>
    <s v="경기법인"/>
    <x v="0"/>
    <n v="32"/>
    <n v="1181"/>
    <n v="7579"/>
    <n v="5030"/>
    <n v="4357"/>
    <m/>
  </r>
  <r>
    <x v="2"/>
    <x v="10"/>
    <s v="인천법인"/>
    <x v="1"/>
    <n v="40"/>
    <n v="125"/>
    <n v="3668"/>
    <n v="6962"/>
    <n v="6147"/>
    <m/>
  </r>
  <r>
    <x v="0"/>
    <x v="11"/>
    <s v="인천법인"/>
    <x v="2"/>
    <n v="12"/>
    <n v="1258"/>
    <n v="4195"/>
    <n v="2364"/>
    <n v="4098"/>
    <m/>
  </r>
  <r>
    <x v="3"/>
    <x v="12"/>
    <s v="경기법인"/>
    <x v="1"/>
    <n v="27"/>
    <n v="1448"/>
    <n v="6624"/>
    <n v="6865"/>
    <n v="7055"/>
    <m/>
  </r>
  <r>
    <x v="1"/>
    <x v="13"/>
    <s v="홍콩법인"/>
    <x v="0"/>
    <n v="21"/>
    <n v="1365"/>
    <n v="2350"/>
    <n v="7133"/>
    <n v="6349"/>
    <m/>
  </r>
  <r>
    <x v="1"/>
    <x v="14"/>
    <s v="미국법인"/>
    <x v="0"/>
    <n v="35"/>
    <n v="434"/>
    <n v="6641"/>
    <n v="5317"/>
    <n v="6230"/>
    <m/>
  </r>
  <r>
    <x v="2"/>
    <x v="15"/>
    <s v="인천법인"/>
    <x v="1"/>
    <n v="5"/>
    <n v="523"/>
    <n v="3393"/>
    <n v="2971"/>
    <n v="2994"/>
    <m/>
  </r>
  <r>
    <x v="1"/>
    <x v="16"/>
    <s v="홍콩법인"/>
    <x v="1"/>
    <n v="6"/>
    <n v="586"/>
    <n v="5595"/>
    <n v="3512"/>
    <n v="3508"/>
    <m/>
  </r>
  <r>
    <x v="0"/>
    <x v="17"/>
    <s v="프랑스법인"/>
    <x v="2"/>
    <n v="13"/>
    <n v="349"/>
    <n v="3407"/>
    <n v="7003"/>
    <n v="4604"/>
    <m/>
  </r>
  <r>
    <x v="0"/>
    <x v="18"/>
    <s v="프랑스법인"/>
    <x v="1"/>
    <n v="42"/>
    <n v="793"/>
    <n v="2183"/>
    <n v="2642"/>
    <n v="6321"/>
    <m/>
  </r>
  <r>
    <x v="0"/>
    <x v="19"/>
    <s v="홍콩법인"/>
    <x v="0"/>
    <n v="33"/>
    <n v="793"/>
    <n v="6467"/>
    <n v="3622"/>
    <n v="6317"/>
    <m/>
  </r>
  <r>
    <x v="1"/>
    <x v="4"/>
    <s v="인천법인"/>
    <x v="2"/>
    <n v="51"/>
    <n v="1427"/>
    <n v="3577"/>
    <n v="6632"/>
    <n v="4108"/>
    <m/>
  </r>
  <r>
    <x v="2"/>
    <x v="20"/>
    <s v="미국법인"/>
    <x v="1"/>
    <n v="5"/>
    <n v="228"/>
    <n v="3354"/>
    <n v="2152"/>
    <n v="3970"/>
    <m/>
  </r>
  <r>
    <x v="3"/>
    <x v="21"/>
    <s v="경기법인"/>
    <x v="1"/>
    <n v="14"/>
    <n v="815"/>
    <n v="3168"/>
    <n v="7108"/>
    <n v="4815"/>
    <m/>
  </r>
  <r>
    <x v="0"/>
    <x v="22"/>
    <s v="미국법인"/>
    <x v="0"/>
    <n v="29"/>
    <n v="240"/>
    <n v="4693"/>
    <n v="7077"/>
    <n v="3381"/>
    <m/>
  </r>
  <r>
    <x v="1"/>
    <x v="23"/>
    <s v="서울법인"/>
    <x v="0"/>
    <n v="40"/>
    <n v="879"/>
    <n v="2813"/>
    <n v="7487"/>
    <n v="2643"/>
    <m/>
  </r>
  <r>
    <x v="0"/>
    <x v="24"/>
    <s v="홍콩법인"/>
    <x v="2"/>
    <n v="5"/>
    <n v="226"/>
    <n v="6365"/>
    <n v="3930"/>
    <n v="2723"/>
    <m/>
  </r>
  <r>
    <x v="0"/>
    <x v="25"/>
    <s v="경기법인"/>
    <x v="1"/>
    <n v="12"/>
    <n v="1410"/>
    <n v="2691"/>
    <n v="2430"/>
    <n v="2532"/>
    <m/>
  </r>
  <r>
    <x v="2"/>
    <x v="26"/>
    <s v="홍콩법인"/>
    <x v="2"/>
    <n v="11"/>
    <n v="785"/>
    <n v="7350"/>
    <n v="6565"/>
    <n v="5609"/>
    <m/>
  </r>
  <r>
    <x v="1"/>
    <x v="27"/>
    <s v="미국법인"/>
    <x v="0"/>
    <n v="22"/>
    <n v="423"/>
    <n v="6734"/>
    <n v="2853"/>
    <n v="7880"/>
    <m/>
  </r>
  <r>
    <x v="2"/>
    <x v="28"/>
    <s v="인천법인"/>
    <x v="1"/>
    <n v="26"/>
    <n v="280"/>
    <n v="3580"/>
    <n v="5386"/>
    <n v="7516"/>
    <m/>
  </r>
  <r>
    <x v="3"/>
    <x v="29"/>
    <s v="서울법인"/>
    <x v="1"/>
    <n v="10"/>
    <n v="1251"/>
    <n v="6069"/>
    <n v="4486"/>
    <n v="4344"/>
    <m/>
  </r>
  <r>
    <x v="1"/>
    <x v="30"/>
    <s v="경기법인"/>
    <x v="2"/>
    <n v="19"/>
    <n v="307"/>
    <n v="5138"/>
    <n v="4742"/>
    <n v="6710"/>
    <m/>
  </r>
  <r>
    <x v="3"/>
    <x v="31"/>
    <s v="홍콩법인"/>
    <x v="0"/>
    <n v="57"/>
    <n v="256"/>
    <n v="2106"/>
    <n v="6414"/>
    <n v="7796"/>
    <m/>
  </r>
  <r>
    <x v="1"/>
    <x v="12"/>
    <s v="인천법인"/>
    <x v="1"/>
    <n v="16"/>
    <n v="779"/>
    <n v="6725"/>
    <n v="2295"/>
    <n v="7184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7">
  <r>
    <s v="개인주의자 선언"/>
    <s v="문유석"/>
    <x v="0"/>
    <n v="5400"/>
    <n v="5883"/>
    <n v="6332"/>
    <n v="6238"/>
    <n v="6373"/>
    <n v="6076"/>
    <n v="36302"/>
  </r>
  <r>
    <s v="일취월장"/>
    <s v="고영성,신영준"/>
    <x v="1"/>
    <n v="6530"/>
    <n v="6091"/>
    <n v="6000"/>
    <n v="7000"/>
    <n v="6880"/>
    <n v="11887"/>
    <n v="44388"/>
  </r>
  <r>
    <s v="문제인의 운명"/>
    <s v="문재인"/>
    <x v="2"/>
    <n v="12307"/>
    <n v="12534"/>
    <n v="5100"/>
    <n v="6055"/>
    <n v="11774"/>
    <n v="31810"/>
    <n v="79580"/>
  </r>
  <r>
    <s v="허영만의 3천만원 1"/>
    <s v="허영만"/>
    <x v="1"/>
    <n v="38426"/>
    <n v="48242"/>
    <n v="42250"/>
    <n v="15000"/>
    <n v="34880"/>
    <n v="14628"/>
    <n v="193426"/>
  </r>
  <r>
    <s v="주식 투자 무작정 따라하기"/>
    <s v="윤재수"/>
    <x v="1"/>
    <n v="29223"/>
    <n v="38794"/>
    <n v="23650"/>
    <n v="33500"/>
    <n v="13380"/>
    <n v="33400"/>
    <n v="171947"/>
  </r>
  <r>
    <s v="초판본 하늘과 바람과 별과 시"/>
    <s v="윤동주"/>
    <x v="3"/>
    <n v="15755"/>
    <n v="25633"/>
    <n v="21450"/>
    <n v="14100"/>
    <n v="33980"/>
    <n v="13727"/>
    <n v="124645"/>
  </r>
  <r>
    <s v="82년생 김지영"/>
    <s v="조남주"/>
    <x v="4"/>
    <n v="30845"/>
    <n v="12350"/>
    <n v="22540"/>
    <n v="13820"/>
    <n v="13700"/>
    <n v="33447"/>
    <n v="126702"/>
  </r>
  <r>
    <s v="나의 한국현대사"/>
    <s v="유시민"/>
    <x v="5"/>
    <n v="23327"/>
    <n v="13520"/>
    <n v="43300"/>
    <n v="33550"/>
    <n v="33430"/>
    <n v="33177"/>
    <n v="180304"/>
  </r>
  <r>
    <s v="감옥으로부터의 사색"/>
    <s v="신영복"/>
    <x v="2"/>
    <n v="33893"/>
    <n v="13202"/>
    <n v="24510"/>
    <n v="13750"/>
    <n v="13630"/>
    <n v="11511"/>
    <n v="110496"/>
  </r>
  <r>
    <s v="블록체인 혁명"/>
    <s v="박지훈"/>
    <x v="1"/>
    <n v="37358"/>
    <n v="12250"/>
    <n v="51100"/>
    <n v="13700"/>
    <n v="33700"/>
    <n v="33500"/>
    <n v="181608"/>
  </r>
  <r>
    <s v="전태일 평전"/>
    <s v="조영래"/>
    <x v="2"/>
    <n v="37057"/>
    <n v="14100"/>
    <n v="22400"/>
    <n v="32640"/>
    <n v="13120"/>
    <n v="32267"/>
    <n v="151584"/>
  </r>
  <r>
    <s v="광고천재 이재석"/>
    <s v="이제석"/>
    <x v="2"/>
    <n v="36287"/>
    <n v="12500"/>
    <n v="41430"/>
    <n v="32410"/>
    <n v="32290"/>
    <n v="12037"/>
    <n v="166954"/>
  </r>
  <r>
    <s v="운명이다"/>
    <s v="노무현"/>
    <x v="2"/>
    <n v="37057"/>
    <n v="13010"/>
    <n v="33100"/>
    <n v="12100"/>
    <n v="12100"/>
    <n v="11700"/>
    <n v="119067"/>
  </r>
  <r>
    <s v="백석 평전"/>
    <s v="안도현"/>
    <x v="2"/>
    <n v="35962"/>
    <n v="13520"/>
    <n v="20986"/>
    <n v="32410"/>
    <n v="12290"/>
    <n v="32037"/>
    <n v="147205"/>
  </r>
  <r>
    <s v="설민석의 조선왕조실록"/>
    <s v="설민석"/>
    <x v="5"/>
    <n v="12051"/>
    <n v="12100"/>
    <n v="40742"/>
    <n v="31320"/>
    <n v="30965"/>
    <n v="30947"/>
    <n v="158125"/>
  </r>
  <r>
    <s v="언어의 온도"/>
    <s v="이기주"/>
    <x v="4"/>
    <n v="39825"/>
    <n v="10963"/>
    <n v="20669"/>
    <n v="10858"/>
    <n v="10580"/>
    <n v="10485"/>
    <n v="103380"/>
  </r>
  <r>
    <s v="무례한 사람에게 웃으며 대처하는 법"/>
    <s v="정문정"/>
    <x v="4"/>
    <n v="43807"/>
    <n v="12059"/>
    <n v="22735"/>
    <n v="11943"/>
    <n v="11638"/>
    <n v="11533"/>
    <n v="11371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2" cacheId="4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2:B9" firstHeaderRow="1" firstDataRow="1" firstDataCol="1"/>
  <pivotFields count="10">
    <pivotField showAll="0"/>
    <pivotField showAll="0"/>
    <pivotField axis="axisRow" showAll="0">
      <items count="7">
        <item x="1"/>
        <item x="3"/>
        <item x="4"/>
        <item x="0"/>
        <item x="5"/>
        <item x="2"/>
        <item t="default"/>
      </items>
    </pivotField>
    <pivotField dataField="1" numFmtId="41" showAll="0"/>
    <pivotField numFmtId="41" showAll="0"/>
    <pivotField numFmtId="41" showAll="0"/>
    <pivotField numFmtId="41" showAll="0"/>
    <pivotField numFmtId="41" showAll="0"/>
    <pivotField numFmtId="41" showAll="0"/>
    <pivotField numFmtId="41"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합계 : 1월" fld="3" baseField="0" baseItem="0"/>
  </dataFields>
  <formats count="1">
    <format dxfId="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피벗 테이블1" cacheId="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1">
  <location ref="A3:B19" firstHeaderRow="1" firstDataRow="1" firstDataCol="1"/>
  <pivotFields count="10">
    <pivotField axis="axisRow" showAll="0">
      <items count="5">
        <item x="3"/>
        <item x="0"/>
        <item x="2"/>
        <item x="1"/>
        <item t="default"/>
      </items>
    </pivotField>
    <pivotField showAll="0">
      <items count="33">
        <item x="31"/>
        <item x="19"/>
        <item x="21"/>
        <item x="10"/>
        <item x="30"/>
        <item x="3"/>
        <item x="18"/>
        <item x="26"/>
        <item x="8"/>
        <item x="13"/>
        <item x="7"/>
        <item x="20"/>
        <item x="24"/>
        <item x="17"/>
        <item x="1"/>
        <item x="22"/>
        <item x="23"/>
        <item x="29"/>
        <item x="2"/>
        <item x="28"/>
        <item x="27"/>
        <item x="25"/>
        <item x="15"/>
        <item x="5"/>
        <item x="16"/>
        <item x="14"/>
        <item x="6"/>
        <item x="4"/>
        <item x="11"/>
        <item x="9"/>
        <item x="0"/>
        <item x="12"/>
        <item t="default"/>
      </items>
    </pivotField>
    <pivotField showAll="0"/>
    <pivotField axis="axisRow" showAll="0">
      <items count="4">
        <item x="0"/>
        <item x="1"/>
        <item x="2"/>
        <item t="default"/>
      </items>
    </pivotField>
    <pivotField dataField="1" showAll="0"/>
    <pivotField showAll="0"/>
    <pivotField showAll="0"/>
    <pivotField showAll="0"/>
    <pivotField showAll="0"/>
    <pivotField showAll="0"/>
  </pivotFields>
  <rowFields count="2">
    <field x="3"/>
    <field x="0"/>
  </rowFields>
  <rowItems count="16">
    <i>
      <x/>
    </i>
    <i r="1">
      <x/>
    </i>
    <i r="1">
      <x v="1"/>
    </i>
    <i r="1">
      <x v="2"/>
    </i>
    <i r="1">
      <x v="3"/>
    </i>
    <i>
      <x v="1"/>
    </i>
    <i r="1">
      <x/>
    </i>
    <i r="1">
      <x v="1"/>
    </i>
    <i r="1">
      <x v="2"/>
    </i>
    <i r="1">
      <x v="3"/>
    </i>
    <i>
      <x v="2"/>
    </i>
    <i r="1">
      <x/>
    </i>
    <i r="1">
      <x v="1"/>
    </i>
    <i r="1">
      <x v="2"/>
    </i>
    <i r="1">
      <x v="3"/>
    </i>
    <i t="grand">
      <x/>
    </i>
  </rowItems>
  <colItems count="1">
    <i/>
  </colItems>
  <dataFields count="1">
    <dataField name="합계 : 수량" fld="4" baseField="0" baseItem="0"/>
  </dataFields>
  <chartFormats count="1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0"/>
  <sheetViews>
    <sheetView workbookViewId="0">
      <selection activeCell="M4" sqref="M4"/>
    </sheetView>
  </sheetViews>
  <sheetFormatPr defaultRowHeight="16.5" x14ac:dyDescent="0.3"/>
  <cols>
    <col min="1" max="1" width="1.875" customWidth="1"/>
    <col min="2" max="2" width="37.625" style="1" bestFit="1" customWidth="1"/>
    <col min="3" max="3" width="15" style="1" bestFit="1" customWidth="1"/>
    <col min="4" max="4" width="9.25" style="1" bestFit="1" customWidth="1"/>
    <col min="13" max="13" width="50.625" bestFit="1" customWidth="1"/>
  </cols>
  <sheetData>
    <row r="1" spans="2:13" x14ac:dyDescent="0.3">
      <c r="E1" s="19" t="s">
        <v>8</v>
      </c>
      <c r="F1" s="19"/>
      <c r="G1" s="19"/>
      <c r="H1" s="19"/>
      <c r="I1" s="19"/>
      <c r="J1" s="19"/>
    </row>
    <row r="3" spans="2:13" s="4" customFormat="1" x14ac:dyDescent="0.3">
      <c r="B3" s="3" t="s">
        <v>9</v>
      </c>
      <c r="C3" s="3" t="s">
        <v>10</v>
      </c>
      <c r="D3" s="3" t="s">
        <v>11</v>
      </c>
      <c r="E3" s="3" t="s">
        <v>12</v>
      </c>
      <c r="F3" s="3" t="s">
        <v>13</v>
      </c>
      <c r="G3" s="3" t="s">
        <v>14</v>
      </c>
      <c r="H3" s="3" t="s">
        <v>15</v>
      </c>
      <c r="I3" s="3" t="s">
        <v>16</v>
      </c>
      <c r="J3" s="3" t="s">
        <v>17</v>
      </c>
      <c r="K3" s="3" t="s">
        <v>18</v>
      </c>
      <c r="M3" s="8" t="s">
        <v>60</v>
      </c>
    </row>
    <row r="4" spans="2:13" x14ac:dyDescent="0.3">
      <c r="B4" s="5" t="s">
        <v>19</v>
      </c>
      <c r="C4" s="5" t="s">
        <v>20</v>
      </c>
      <c r="D4" s="5" t="s">
        <v>21</v>
      </c>
      <c r="E4" s="6">
        <v>5400</v>
      </c>
      <c r="F4" s="6">
        <v>5883</v>
      </c>
      <c r="G4" s="6">
        <v>6332</v>
      </c>
      <c r="H4" s="6">
        <v>6238</v>
      </c>
      <c r="I4" s="6">
        <v>6373</v>
      </c>
      <c r="J4" s="6">
        <v>6076</v>
      </c>
      <c r="K4" s="6">
        <f>SUM(E4:J4)</f>
        <v>36302</v>
      </c>
    </row>
    <row r="5" spans="2:13" x14ac:dyDescent="0.3">
      <c r="B5" s="5" t="s">
        <v>22</v>
      </c>
      <c r="C5" s="5" t="s">
        <v>23</v>
      </c>
      <c r="D5" s="5" t="s">
        <v>24</v>
      </c>
      <c r="E5" s="6">
        <v>6530</v>
      </c>
      <c r="F5" s="6">
        <v>6091</v>
      </c>
      <c r="G5" s="6">
        <v>6000</v>
      </c>
      <c r="H5" s="6">
        <v>7000</v>
      </c>
      <c r="I5" s="6">
        <v>6880</v>
      </c>
      <c r="J5" s="6">
        <v>11887</v>
      </c>
      <c r="K5" s="6">
        <f t="shared" ref="K5:K20" si="0">SUM(E5:J5)</f>
        <v>44388</v>
      </c>
    </row>
    <row r="6" spans="2:13" x14ac:dyDescent="0.3">
      <c r="B6" s="5" t="s">
        <v>25</v>
      </c>
      <c r="C6" s="5" t="s">
        <v>26</v>
      </c>
      <c r="D6" s="5" t="s">
        <v>27</v>
      </c>
      <c r="E6" s="6">
        <v>12307</v>
      </c>
      <c r="F6" s="6">
        <v>12534</v>
      </c>
      <c r="G6" s="6">
        <v>5100</v>
      </c>
      <c r="H6" s="6">
        <v>6055</v>
      </c>
      <c r="I6" s="6">
        <v>11774</v>
      </c>
      <c r="J6" s="6">
        <v>31810</v>
      </c>
      <c r="K6" s="6">
        <f t="shared" si="0"/>
        <v>79580</v>
      </c>
    </row>
    <row r="7" spans="2:13" x14ac:dyDescent="0.3">
      <c r="B7" s="5" t="s">
        <v>28</v>
      </c>
      <c r="C7" s="5" t="s">
        <v>29</v>
      </c>
      <c r="D7" s="5" t="s">
        <v>24</v>
      </c>
      <c r="E7" s="6">
        <v>38426</v>
      </c>
      <c r="F7" s="6">
        <v>48242</v>
      </c>
      <c r="G7" s="6">
        <v>42250</v>
      </c>
      <c r="H7" s="6">
        <v>15000</v>
      </c>
      <c r="I7" s="6">
        <v>34880</v>
      </c>
      <c r="J7" s="6">
        <v>14628</v>
      </c>
      <c r="K7" s="6">
        <f t="shared" si="0"/>
        <v>193426</v>
      </c>
    </row>
    <row r="8" spans="2:13" x14ac:dyDescent="0.3">
      <c r="B8" s="5" t="s">
        <v>30</v>
      </c>
      <c r="C8" s="5" t="s">
        <v>31</v>
      </c>
      <c r="D8" s="5" t="s">
        <v>24</v>
      </c>
      <c r="E8" s="6">
        <v>29223</v>
      </c>
      <c r="F8" s="6">
        <v>38794</v>
      </c>
      <c r="G8" s="6">
        <v>23650</v>
      </c>
      <c r="H8" s="6">
        <v>33500</v>
      </c>
      <c r="I8" s="6">
        <v>13380</v>
      </c>
      <c r="J8" s="6">
        <v>33400</v>
      </c>
      <c r="K8" s="6">
        <f t="shared" si="0"/>
        <v>171947</v>
      </c>
    </row>
    <row r="9" spans="2:13" x14ac:dyDescent="0.3">
      <c r="B9" s="5" t="s">
        <v>32</v>
      </c>
      <c r="C9" s="5" t="s">
        <v>33</v>
      </c>
      <c r="D9" s="5" t="s">
        <v>34</v>
      </c>
      <c r="E9" s="6">
        <v>15755</v>
      </c>
      <c r="F9" s="6">
        <v>25633</v>
      </c>
      <c r="G9" s="6">
        <v>21450</v>
      </c>
      <c r="H9" s="6">
        <v>14100</v>
      </c>
      <c r="I9" s="6">
        <v>33980</v>
      </c>
      <c r="J9" s="6">
        <v>13727</v>
      </c>
      <c r="K9" s="6">
        <f t="shared" si="0"/>
        <v>124645</v>
      </c>
    </row>
    <row r="10" spans="2:13" x14ac:dyDescent="0.3">
      <c r="B10" s="5" t="s">
        <v>35</v>
      </c>
      <c r="C10" s="5" t="s">
        <v>36</v>
      </c>
      <c r="D10" s="5" t="s">
        <v>37</v>
      </c>
      <c r="E10" s="6">
        <v>30845</v>
      </c>
      <c r="F10" s="6">
        <v>12350</v>
      </c>
      <c r="G10" s="6">
        <v>22540</v>
      </c>
      <c r="H10" s="6">
        <v>13820</v>
      </c>
      <c r="I10" s="6">
        <v>13700</v>
      </c>
      <c r="J10" s="6">
        <v>33447</v>
      </c>
      <c r="K10" s="6">
        <f t="shared" si="0"/>
        <v>126702</v>
      </c>
    </row>
    <row r="11" spans="2:13" x14ac:dyDescent="0.3">
      <c r="B11" s="5" t="s">
        <v>38</v>
      </c>
      <c r="C11" s="5" t="s">
        <v>39</v>
      </c>
      <c r="D11" s="5" t="s">
        <v>40</v>
      </c>
      <c r="E11" s="6">
        <v>23327</v>
      </c>
      <c r="F11" s="6">
        <v>13520</v>
      </c>
      <c r="G11" s="6">
        <v>43300</v>
      </c>
      <c r="H11" s="6">
        <v>33550</v>
      </c>
      <c r="I11" s="6">
        <v>33430</v>
      </c>
      <c r="J11" s="6">
        <v>33177</v>
      </c>
      <c r="K11" s="6">
        <f t="shared" si="0"/>
        <v>180304</v>
      </c>
    </row>
    <row r="12" spans="2:13" x14ac:dyDescent="0.3">
      <c r="B12" s="5" t="s">
        <v>41</v>
      </c>
      <c r="C12" s="5" t="s">
        <v>42</v>
      </c>
      <c r="D12" s="5" t="s">
        <v>27</v>
      </c>
      <c r="E12" s="6">
        <v>33893</v>
      </c>
      <c r="F12" s="6">
        <v>13202</v>
      </c>
      <c r="G12" s="6">
        <v>24510</v>
      </c>
      <c r="H12" s="6">
        <v>13750</v>
      </c>
      <c r="I12" s="6">
        <v>13630</v>
      </c>
      <c r="J12" s="6">
        <v>11511</v>
      </c>
      <c r="K12" s="6">
        <f t="shared" si="0"/>
        <v>110496</v>
      </c>
    </row>
    <row r="13" spans="2:13" x14ac:dyDescent="0.3">
      <c r="B13" s="5" t="s">
        <v>43</v>
      </c>
      <c r="C13" s="5" t="s">
        <v>44</v>
      </c>
      <c r="D13" s="5" t="s">
        <v>24</v>
      </c>
      <c r="E13" s="6">
        <v>37358</v>
      </c>
      <c r="F13" s="6">
        <v>12250</v>
      </c>
      <c r="G13" s="6">
        <v>51100</v>
      </c>
      <c r="H13" s="6">
        <v>13700</v>
      </c>
      <c r="I13" s="6">
        <v>33700</v>
      </c>
      <c r="J13" s="6">
        <v>33500</v>
      </c>
      <c r="K13" s="6">
        <f t="shared" si="0"/>
        <v>181608</v>
      </c>
    </row>
    <row r="14" spans="2:13" x14ac:dyDescent="0.3">
      <c r="B14" s="5" t="s">
        <v>45</v>
      </c>
      <c r="C14" s="5" t="s">
        <v>46</v>
      </c>
      <c r="D14" s="5" t="s">
        <v>27</v>
      </c>
      <c r="E14" s="6">
        <v>37057</v>
      </c>
      <c r="F14" s="6">
        <v>14100</v>
      </c>
      <c r="G14" s="6">
        <v>22400</v>
      </c>
      <c r="H14" s="6">
        <v>32640</v>
      </c>
      <c r="I14" s="6">
        <v>13120</v>
      </c>
      <c r="J14" s="6">
        <v>32267</v>
      </c>
      <c r="K14" s="6">
        <f t="shared" si="0"/>
        <v>151584</v>
      </c>
    </row>
    <row r="15" spans="2:13" x14ac:dyDescent="0.3">
      <c r="B15" s="5" t="s">
        <v>47</v>
      </c>
      <c r="C15" s="5" t="s">
        <v>48</v>
      </c>
      <c r="D15" s="5" t="s">
        <v>27</v>
      </c>
      <c r="E15" s="6">
        <v>36287</v>
      </c>
      <c r="F15" s="6">
        <v>12500</v>
      </c>
      <c r="G15" s="6">
        <v>41430</v>
      </c>
      <c r="H15" s="6">
        <v>32410</v>
      </c>
      <c r="I15" s="6">
        <v>32290</v>
      </c>
      <c r="J15" s="6">
        <v>12037</v>
      </c>
      <c r="K15" s="6">
        <f t="shared" si="0"/>
        <v>166954</v>
      </c>
    </row>
    <row r="16" spans="2:13" x14ac:dyDescent="0.3">
      <c r="B16" s="5" t="s">
        <v>49</v>
      </c>
      <c r="C16" s="5" t="s">
        <v>50</v>
      </c>
      <c r="D16" s="5" t="s">
        <v>27</v>
      </c>
      <c r="E16" s="6">
        <v>37057</v>
      </c>
      <c r="F16" s="6">
        <v>13010</v>
      </c>
      <c r="G16" s="6">
        <v>33100</v>
      </c>
      <c r="H16" s="6">
        <v>12100</v>
      </c>
      <c r="I16" s="6">
        <v>12100</v>
      </c>
      <c r="J16" s="6">
        <v>11700</v>
      </c>
      <c r="K16" s="6">
        <f t="shared" si="0"/>
        <v>119067</v>
      </c>
    </row>
    <row r="17" spans="2:11" x14ac:dyDescent="0.3">
      <c r="B17" s="5" t="s">
        <v>51</v>
      </c>
      <c r="C17" s="5" t="s">
        <v>52</v>
      </c>
      <c r="D17" s="5" t="s">
        <v>27</v>
      </c>
      <c r="E17" s="6">
        <v>35962</v>
      </c>
      <c r="F17" s="6">
        <v>13520</v>
      </c>
      <c r="G17" s="6">
        <v>20986</v>
      </c>
      <c r="H17" s="6">
        <v>32410</v>
      </c>
      <c r="I17" s="6">
        <v>12290</v>
      </c>
      <c r="J17" s="6">
        <v>32037</v>
      </c>
      <c r="K17" s="6">
        <f t="shared" si="0"/>
        <v>147205</v>
      </c>
    </row>
    <row r="18" spans="2:11" x14ac:dyDescent="0.3">
      <c r="B18" s="5" t="s">
        <v>53</v>
      </c>
      <c r="C18" s="5" t="s">
        <v>54</v>
      </c>
      <c r="D18" s="5" t="s">
        <v>40</v>
      </c>
      <c r="E18" s="6">
        <v>12051</v>
      </c>
      <c r="F18" s="6">
        <v>12100</v>
      </c>
      <c r="G18" s="6">
        <v>40742</v>
      </c>
      <c r="H18" s="6">
        <v>31320</v>
      </c>
      <c r="I18" s="6">
        <v>30965</v>
      </c>
      <c r="J18" s="6">
        <v>30947</v>
      </c>
      <c r="K18" s="6">
        <f t="shared" si="0"/>
        <v>158125</v>
      </c>
    </row>
    <row r="19" spans="2:11" x14ac:dyDescent="0.3">
      <c r="B19" s="5" t="s">
        <v>55</v>
      </c>
      <c r="C19" s="5" t="s">
        <v>56</v>
      </c>
      <c r="D19" s="5" t="s">
        <v>37</v>
      </c>
      <c r="E19" s="6">
        <v>39825</v>
      </c>
      <c r="F19" s="6">
        <v>10963</v>
      </c>
      <c r="G19" s="6">
        <v>20669</v>
      </c>
      <c r="H19" s="6">
        <v>10858</v>
      </c>
      <c r="I19" s="6">
        <v>10580</v>
      </c>
      <c r="J19" s="6">
        <v>10485</v>
      </c>
      <c r="K19" s="6">
        <f t="shared" si="0"/>
        <v>103380</v>
      </c>
    </row>
    <row r="20" spans="2:11" x14ac:dyDescent="0.3">
      <c r="B20" s="5" t="s">
        <v>57</v>
      </c>
      <c r="C20" s="5" t="s">
        <v>58</v>
      </c>
      <c r="D20" s="5" t="s">
        <v>37</v>
      </c>
      <c r="E20" s="6">
        <v>43807</v>
      </c>
      <c r="F20" s="6">
        <v>12059</v>
      </c>
      <c r="G20" s="6">
        <v>22735</v>
      </c>
      <c r="H20" s="6">
        <v>11943</v>
      </c>
      <c r="I20" s="6">
        <v>11638</v>
      </c>
      <c r="J20" s="6">
        <v>11533</v>
      </c>
      <c r="K20" s="6">
        <f t="shared" si="0"/>
        <v>113715</v>
      </c>
    </row>
  </sheetData>
  <mergeCells count="1">
    <mergeCell ref="E1:J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9"/>
  <sheetViews>
    <sheetView tabSelected="1" workbookViewId="0">
      <selection activeCell="B5" sqref="B5"/>
    </sheetView>
  </sheetViews>
  <sheetFormatPr defaultRowHeight="16.5" x14ac:dyDescent="0.3"/>
  <cols>
    <col min="1" max="1" width="11.875" bestFit="1" customWidth="1"/>
    <col min="2" max="2" width="10.5" bestFit="1" customWidth="1"/>
    <col min="3" max="3" width="13.625" bestFit="1" customWidth="1"/>
    <col min="4" max="7" width="9.5" bestFit="1" customWidth="1"/>
  </cols>
  <sheetData>
    <row r="2" spans="1:2" x14ac:dyDescent="0.3">
      <c r="A2" s="7" t="s">
        <v>0</v>
      </c>
      <c r="B2" t="s">
        <v>59</v>
      </c>
    </row>
    <row r="3" spans="1:2" x14ac:dyDescent="0.3">
      <c r="A3" s="1" t="s">
        <v>1</v>
      </c>
      <c r="B3" s="2">
        <v>111537</v>
      </c>
    </row>
    <row r="4" spans="1:2" x14ac:dyDescent="0.3">
      <c r="A4" s="1" t="s">
        <v>2</v>
      </c>
      <c r="B4" s="2">
        <v>15755</v>
      </c>
    </row>
    <row r="5" spans="1:2" x14ac:dyDescent="0.3">
      <c r="A5" s="1" t="s">
        <v>3</v>
      </c>
      <c r="B5" s="2">
        <v>114477</v>
      </c>
    </row>
    <row r="6" spans="1:2" x14ac:dyDescent="0.3">
      <c r="A6" s="1" t="s">
        <v>4</v>
      </c>
      <c r="B6" s="2">
        <v>5400</v>
      </c>
    </row>
    <row r="7" spans="1:2" x14ac:dyDescent="0.3">
      <c r="A7" s="1" t="s">
        <v>5</v>
      </c>
      <c r="B7" s="2">
        <v>35378</v>
      </c>
    </row>
    <row r="8" spans="1:2" x14ac:dyDescent="0.3">
      <c r="A8" s="1" t="s">
        <v>6</v>
      </c>
      <c r="B8" s="2">
        <v>192563</v>
      </c>
    </row>
    <row r="9" spans="1:2" x14ac:dyDescent="0.3">
      <c r="A9" s="1" t="s">
        <v>7</v>
      </c>
      <c r="B9" s="2">
        <v>475110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selection activeCell="E19" sqref="E19"/>
    </sheetView>
  </sheetViews>
  <sheetFormatPr defaultRowHeight="16.5" x14ac:dyDescent="0.3"/>
  <cols>
    <col min="1" max="2" width="11" bestFit="1" customWidth="1"/>
    <col min="3" max="3" width="8.375" customWidth="1"/>
    <col min="4" max="4" width="9.375" customWidth="1"/>
    <col min="5" max="6" width="9.875" bestFit="1" customWidth="1"/>
    <col min="7" max="8" width="12.625" bestFit="1" customWidth="1"/>
    <col min="9" max="9" width="9.875" bestFit="1" customWidth="1"/>
  </cols>
  <sheetData>
    <row r="1" spans="1:12" x14ac:dyDescent="0.3">
      <c r="A1" s="10" t="s">
        <v>63</v>
      </c>
      <c r="B1" s="10" t="s">
        <v>61</v>
      </c>
      <c r="C1" s="9" t="s">
        <v>62</v>
      </c>
      <c r="D1" s="10" t="s">
        <v>104</v>
      </c>
      <c r="E1" s="10" t="s">
        <v>105</v>
      </c>
      <c r="F1" s="10" t="s">
        <v>64</v>
      </c>
      <c r="G1" s="10" t="s">
        <v>65</v>
      </c>
      <c r="H1" s="10" t="s">
        <v>66</v>
      </c>
      <c r="I1" s="10" t="s">
        <v>67</v>
      </c>
      <c r="J1" s="10" t="s">
        <v>68</v>
      </c>
    </row>
    <row r="2" spans="1:12" x14ac:dyDescent="0.3">
      <c r="A2" s="12">
        <v>2016</v>
      </c>
      <c r="B2" t="s">
        <v>74</v>
      </c>
      <c r="C2" s="11" t="s">
        <v>107</v>
      </c>
      <c r="D2" s="11" t="s">
        <v>69</v>
      </c>
      <c r="E2" s="16">
        <v>46</v>
      </c>
      <c r="F2" s="17">
        <v>1085</v>
      </c>
      <c r="G2" s="17">
        <v>550</v>
      </c>
      <c r="H2" s="17">
        <v>3124</v>
      </c>
      <c r="I2" s="17">
        <v>6201</v>
      </c>
    </row>
    <row r="3" spans="1:12" x14ac:dyDescent="0.3">
      <c r="A3" s="12">
        <v>2018</v>
      </c>
      <c r="B3" t="s">
        <v>75</v>
      </c>
      <c r="C3" s="11" t="s">
        <v>108</v>
      </c>
      <c r="D3" s="11" t="s">
        <v>70</v>
      </c>
      <c r="E3" s="16">
        <v>54</v>
      </c>
      <c r="F3" s="17">
        <v>450</v>
      </c>
      <c r="G3" s="17">
        <v>300</v>
      </c>
      <c r="H3" s="17">
        <v>4981</v>
      </c>
      <c r="I3" s="17">
        <v>4885</v>
      </c>
    </row>
    <row r="4" spans="1:12" x14ac:dyDescent="0.3">
      <c r="A4" s="12">
        <v>2017</v>
      </c>
      <c r="B4" t="s">
        <v>76</v>
      </c>
      <c r="C4" s="11" t="s">
        <v>107</v>
      </c>
      <c r="D4" s="11" t="s">
        <v>70</v>
      </c>
      <c r="E4" s="16">
        <v>65</v>
      </c>
      <c r="F4" s="17">
        <v>1000</v>
      </c>
      <c r="G4" s="17">
        <v>6995</v>
      </c>
      <c r="H4" s="17">
        <v>6195</v>
      </c>
      <c r="I4" s="17">
        <v>8738</v>
      </c>
    </row>
    <row r="5" spans="1:12" x14ac:dyDescent="0.3">
      <c r="A5" s="12">
        <v>2015</v>
      </c>
      <c r="B5" t="s">
        <v>77</v>
      </c>
      <c r="C5" s="11" t="s">
        <v>108</v>
      </c>
      <c r="D5" s="11" t="s">
        <v>71</v>
      </c>
      <c r="E5" s="16">
        <v>37</v>
      </c>
      <c r="F5" s="17">
        <v>1278</v>
      </c>
      <c r="G5" s="17">
        <v>4352</v>
      </c>
      <c r="H5" s="17">
        <v>6915</v>
      </c>
      <c r="I5" s="17">
        <v>6829</v>
      </c>
    </row>
    <row r="6" spans="1:12" x14ac:dyDescent="0.3">
      <c r="A6" s="12">
        <v>2017</v>
      </c>
      <c r="B6" t="s">
        <v>78</v>
      </c>
      <c r="C6" s="11" t="s">
        <v>108</v>
      </c>
      <c r="D6" s="11" t="s">
        <v>71</v>
      </c>
      <c r="E6" s="16">
        <v>9</v>
      </c>
      <c r="F6" s="17">
        <v>887</v>
      </c>
      <c r="G6" s="17">
        <v>500</v>
      </c>
      <c r="H6" s="17">
        <v>2226</v>
      </c>
      <c r="I6" s="17">
        <v>7539</v>
      </c>
    </row>
    <row r="7" spans="1:12" x14ac:dyDescent="0.3">
      <c r="A7" s="12">
        <v>2018</v>
      </c>
      <c r="B7" t="s">
        <v>79</v>
      </c>
      <c r="C7" s="11" t="s">
        <v>109</v>
      </c>
      <c r="D7" s="11" t="s">
        <v>70</v>
      </c>
      <c r="E7" s="16">
        <v>36</v>
      </c>
      <c r="F7" s="17">
        <v>524</v>
      </c>
      <c r="G7" s="17">
        <v>4964</v>
      </c>
      <c r="H7" s="17">
        <v>2385</v>
      </c>
      <c r="I7" s="17">
        <v>5596</v>
      </c>
    </row>
    <row r="8" spans="1:12" x14ac:dyDescent="0.3">
      <c r="A8" s="12">
        <v>2015</v>
      </c>
      <c r="B8" t="s">
        <v>80</v>
      </c>
      <c r="C8" s="11" t="s">
        <v>108</v>
      </c>
      <c r="D8" s="11" t="s">
        <v>70</v>
      </c>
      <c r="E8" s="16">
        <v>17</v>
      </c>
      <c r="F8" s="17">
        <v>750</v>
      </c>
      <c r="G8" s="17">
        <v>5015</v>
      </c>
      <c r="H8" s="17">
        <v>6830</v>
      </c>
      <c r="I8" s="17">
        <v>10450</v>
      </c>
    </row>
    <row r="9" spans="1:12" x14ac:dyDescent="0.3">
      <c r="A9" s="12">
        <v>2018</v>
      </c>
      <c r="B9" t="s">
        <v>81</v>
      </c>
      <c r="C9" s="11" t="s">
        <v>110</v>
      </c>
      <c r="D9" s="11" t="s">
        <v>71</v>
      </c>
      <c r="E9" s="16">
        <v>15</v>
      </c>
      <c r="F9" s="17">
        <v>395</v>
      </c>
      <c r="G9" s="17">
        <v>600</v>
      </c>
      <c r="H9" s="17">
        <v>6490</v>
      </c>
      <c r="I9" s="17">
        <v>2603</v>
      </c>
    </row>
    <row r="10" spans="1:12" x14ac:dyDescent="0.3">
      <c r="A10" s="12">
        <v>2017</v>
      </c>
      <c r="B10" t="s">
        <v>82</v>
      </c>
      <c r="C10" s="11" t="s">
        <v>111</v>
      </c>
      <c r="D10" s="11" t="s">
        <v>70</v>
      </c>
      <c r="E10" s="16">
        <v>40</v>
      </c>
      <c r="F10" s="17">
        <v>704</v>
      </c>
      <c r="G10" s="17">
        <v>6647</v>
      </c>
      <c r="H10" s="17">
        <v>8587</v>
      </c>
      <c r="I10" s="17">
        <v>4451</v>
      </c>
    </row>
    <row r="11" spans="1:12" x14ac:dyDescent="0.3">
      <c r="A11" s="12">
        <v>2017</v>
      </c>
      <c r="B11" t="s">
        <v>83</v>
      </c>
      <c r="C11" s="11" t="s">
        <v>111</v>
      </c>
      <c r="D11" s="11" t="s">
        <v>69</v>
      </c>
      <c r="E11" s="16">
        <v>35</v>
      </c>
      <c r="F11" s="17">
        <v>1299</v>
      </c>
      <c r="G11" s="17">
        <v>1000</v>
      </c>
      <c r="H11" s="17">
        <v>5533</v>
      </c>
      <c r="I11" s="17">
        <v>4793</v>
      </c>
    </row>
    <row r="12" spans="1:12" x14ac:dyDescent="0.3">
      <c r="A12" s="12">
        <v>2017</v>
      </c>
      <c r="B12" t="s">
        <v>84</v>
      </c>
      <c r="C12" s="11" t="s">
        <v>108</v>
      </c>
      <c r="D12" s="11" t="s">
        <v>70</v>
      </c>
      <c r="E12" s="16">
        <v>44</v>
      </c>
      <c r="F12" s="17">
        <v>4000</v>
      </c>
      <c r="G12" s="17">
        <v>4035</v>
      </c>
      <c r="H12" s="17">
        <v>7658</v>
      </c>
      <c r="I12" s="17">
        <v>6762</v>
      </c>
    </row>
    <row r="13" spans="1:12" x14ac:dyDescent="0.3">
      <c r="A13" s="12">
        <v>2016</v>
      </c>
      <c r="B13" t="s">
        <v>85</v>
      </c>
      <c r="C13" s="11" t="s">
        <v>108</v>
      </c>
      <c r="D13" s="11" t="s">
        <v>71</v>
      </c>
      <c r="E13" s="16">
        <v>13</v>
      </c>
      <c r="F13" s="17">
        <v>1384</v>
      </c>
      <c r="G13" s="17">
        <v>4615</v>
      </c>
      <c r="H13" s="17">
        <v>2600</v>
      </c>
      <c r="I13" s="17">
        <v>4508</v>
      </c>
      <c r="L13" s="15"/>
    </row>
    <row r="14" spans="1:12" x14ac:dyDescent="0.3">
      <c r="A14" s="12">
        <v>2015</v>
      </c>
      <c r="B14" t="s">
        <v>86</v>
      </c>
      <c r="C14" s="11" t="s">
        <v>111</v>
      </c>
      <c r="D14" s="11" t="s">
        <v>70</v>
      </c>
      <c r="E14" s="16">
        <v>30</v>
      </c>
      <c r="F14" s="17">
        <v>1593</v>
      </c>
      <c r="G14" s="17">
        <v>1200</v>
      </c>
      <c r="H14" s="17">
        <v>7552</v>
      </c>
      <c r="I14" s="17">
        <v>7761</v>
      </c>
    </row>
    <row r="15" spans="1:12" x14ac:dyDescent="0.3">
      <c r="A15" s="12">
        <v>2018</v>
      </c>
      <c r="B15" t="s">
        <v>87</v>
      </c>
      <c r="C15" s="11" t="s">
        <v>110</v>
      </c>
      <c r="D15" s="11" t="s">
        <v>69</v>
      </c>
      <c r="E15" s="16">
        <v>23</v>
      </c>
      <c r="F15" s="17">
        <v>1502</v>
      </c>
      <c r="G15" s="17">
        <v>2585</v>
      </c>
      <c r="H15" s="17">
        <v>7846</v>
      </c>
      <c r="I15" s="17">
        <v>6984</v>
      </c>
    </row>
    <row r="16" spans="1:12" x14ac:dyDescent="0.3">
      <c r="A16" s="12">
        <v>2018</v>
      </c>
      <c r="B16" t="s">
        <v>88</v>
      </c>
      <c r="C16" s="11" t="s">
        <v>109</v>
      </c>
      <c r="D16" s="11" t="s">
        <v>69</v>
      </c>
      <c r="E16" s="16">
        <v>39</v>
      </c>
      <c r="F16" s="17">
        <v>477</v>
      </c>
      <c r="G16" s="17">
        <v>7305</v>
      </c>
      <c r="H16" s="17">
        <v>5849</v>
      </c>
      <c r="I16" s="17">
        <v>6853</v>
      </c>
    </row>
    <row r="17" spans="1:9" x14ac:dyDescent="0.3">
      <c r="A17" s="12">
        <v>2017</v>
      </c>
      <c r="B17" t="s">
        <v>89</v>
      </c>
      <c r="C17" s="11" t="s">
        <v>108</v>
      </c>
      <c r="D17" s="11" t="s">
        <v>70</v>
      </c>
      <c r="E17" s="16">
        <v>6</v>
      </c>
      <c r="F17" s="17">
        <v>575</v>
      </c>
      <c r="G17" s="17">
        <v>400</v>
      </c>
      <c r="H17" s="17">
        <v>3268</v>
      </c>
      <c r="I17" s="17">
        <v>3293</v>
      </c>
    </row>
    <row r="18" spans="1:9" x14ac:dyDescent="0.3">
      <c r="A18" s="12">
        <v>2018</v>
      </c>
      <c r="B18" t="s">
        <v>90</v>
      </c>
      <c r="C18" s="11" t="s">
        <v>110</v>
      </c>
      <c r="D18" s="11" t="s">
        <v>70</v>
      </c>
      <c r="E18" s="16">
        <v>7</v>
      </c>
      <c r="F18" s="17">
        <v>645</v>
      </c>
      <c r="G18" s="17">
        <v>6155</v>
      </c>
      <c r="H18" s="17">
        <v>3863</v>
      </c>
      <c r="I18" s="17">
        <v>3859</v>
      </c>
    </row>
    <row r="19" spans="1:9" x14ac:dyDescent="0.3">
      <c r="A19" s="12">
        <v>2016</v>
      </c>
      <c r="B19" t="s">
        <v>91</v>
      </c>
      <c r="C19" s="11" t="s">
        <v>112</v>
      </c>
      <c r="D19" s="11" t="s">
        <v>71</v>
      </c>
      <c r="E19" s="16">
        <v>14</v>
      </c>
      <c r="F19" s="17">
        <v>384</v>
      </c>
      <c r="G19" s="17">
        <v>3748</v>
      </c>
      <c r="H19" s="17">
        <v>7703</v>
      </c>
      <c r="I19" s="17">
        <v>5064</v>
      </c>
    </row>
    <row r="20" spans="1:9" x14ac:dyDescent="0.3">
      <c r="A20" s="12">
        <v>2016</v>
      </c>
      <c r="B20" t="s">
        <v>92</v>
      </c>
      <c r="C20" s="11" t="s">
        <v>112</v>
      </c>
      <c r="D20" s="11" t="s">
        <v>70</v>
      </c>
      <c r="E20" s="18">
        <v>46</v>
      </c>
      <c r="F20" s="17">
        <v>872</v>
      </c>
      <c r="G20" s="17">
        <v>300</v>
      </c>
      <c r="H20" s="17">
        <v>2906</v>
      </c>
      <c r="I20" s="17">
        <v>6953</v>
      </c>
    </row>
    <row r="21" spans="1:9" x14ac:dyDescent="0.3">
      <c r="A21" s="12">
        <v>2016</v>
      </c>
      <c r="B21" t="s">
        <v>93</v>
      </c>
      <c r="C21" s="11" t="s">
        <v>110</v>
      </c>
      <c r="D21" s="11" t="s">
        <v>69</v>
      </c>
      <c r="E21" s="18">
        <v>36</v>
      </c>
      <c r="F21" s="17">
        <v>872</v>
      </c>
      <c r="G21" s="17">
        <v>500</v>
      </c>
      <c r="H21" s="17">
        <v>3984</v>
      </c>
      <c r="I21" s="17">
        <v>6949</v>
      </c>
    </row>
    <row r="22" spans="1:9" x14ac:dyDescent="0.3">
      <c r="A22" s="12">
        <v>2018</v>
      </c>
      <c r="B22" t="s">
        <v>78</v>
      </c>
      <c r="C22" s="11" t="s">
        <v>108</v>
      </c>
      <c r="D22" s="11" t="s">
        <v>71</v>
      </c>
      <c r="E22" s="18">
        <v>56</v>
      </c>
      <c r="F22" s="17">
        <v>1570</v>
      </c>
      <c r="G22" s="17">
        <v>1000</v>
      </c>
      <c r="H22" s="17">
        <v>7295</v>
      </c>
      <c r="I22" s="17">
        <v>4519</v>
      </c>
    </row>
    <row r="23" spans="1:9" x14ac:dyDescent="0.3">
      <c r="A23" s="12">
        <v>2017</v>
      </c>
      <c r="B23" t="s">
        <v>94</v>
      </c>
      <c r="C23" s="11" t="s">
        <v>109</v>
      </c>
      <c r="D23" s="11" t="s">
        <v>70</v>
      </c>
      <c r="E23" s="18">
        <v>6</v>
      </c>
      <c r="F23" s="17">
        <v>251</v>
      </c>
      <c r="G23" s="17">
        <v>3689</v>
      </c>
      <c r="H23" s="17">
        <v>2367</v>
      </c>
      <c r="I23" s="17">
        <v>4367</v>
      </c>
    </row>
    <row r="24" spans="1:9" x14ac:dyDescent="0.3">
      <c r="A24" s="12">
        <v>2015</v>
      </c>
      <c r="B24" t="s">
        <v>72</v>
      </c>
      <c r="C24" s="11" t="s">
        <v>111</v>
      </c>
      <c r="D24" s="11" t="s">
        <v>70</v>
      </c>
      <c r="E24" s="18">
        <v>15</v>
      </c>
      <c r="F24" s="17">
        <v>897</v>
      </c>
      <c r="G24" s="17">
        <v>3485</v>
      </c>
      <c r="H24" s="17">
        <v>7819</v>
      </c>
      <c r="I24" s="17">
        <v>5297</v>
      </c>
    </row>
    <row r="25" spans="1:9" x14ac:dyDescent="0.3">
      <c r="A25" s="12">
        <v>2016</v>
      </c>
      <c r="B25" t="s">
        <v>95</v>
      </c>
      <c r="C25" s="11" t="s">
        <v>109</v>
      </c>
      <c r="D25" s="11" t="s">
        <v>69</v>
      </c>
      <c r="E25" s="18">
        <v>32</v>
      </c>
      <c r="F25" s="17">
        <v>264</v>
      </c>
      <c r="G25" s="17">
        <v>5162</v>
      </c>
      <c r="H25" s="17">
        <v>7785</v>
      </c>
      <c r="I25" s="17">
        <v>3719</v>
      </c>
    </row>
    <row r="26" spans="1:9" x14ac:dyDescent="0.3">
      <c r="A26" s="12">
        <v>2018</v>
      </c>
      <c r="B26" t="s">
        <v>96</v>
      </c>
      <c r="C26" s="11" t="s">
        <v>107</v>
      </c>
      <c r="D26" s="11" t="s">
        <v>69</v>
      </c>
      <c r="E26" s="18">
        <v>44</v>
      </c>
      <c r="F26" s="17">
        <v>967</v>
      </c>
      <c r="G26" s="17">
        <v>3094</v>
      </c>
      <c r="H26" s="17">
        <v>8236</v>
      </c>
      <c r="I26" s="17">
        <v>2907</v>
      </c>
    </row>
    <row r="27" spans="1:9" x14ac:dyDescent="0.3">
      <c r="A27" s="12">
        <v>2016</v>
      </c>
      <c r="B27" t="s">
        <v>97</v>
      </c>
      <c r="C27" s="11" t="s">
        <v>110</v>
      </c>
      <c r="D27" s="11" t="s">
        <v>71</v>
      </c>
      <c r="E27" s="18">
        <v>6</v>
      </c>
      <c r="F27" s="17">
        <v>249</v>
      </c>
      <c r="G27" s="17">
        <v>7002</v>
      </c>
      <c r="H27" s="17">
        <v>4323</v>
      </c>
      <c r="I27" s="17">
        <v>2995</v>
      </c>
    </row>
    <row r="28" spans="1:9" x14ac:dyDescent="0.3">
      <c r="A28" s="12">
        <v>2016</v>
      </c>
      <c r="B28" t="s">
        <v>98</v>
      </c>
      <c r="C28" s="11" t="s">
        <v>111</v>
      </c>
      <c r="D28" s="11" t="s">
        <v>70</v>
      </c>
      <c r="E28" s="18">
        <v>13</v>
      </c>
      <c r="F28" s="17">
        <v>1551</v>
      </c>
      <c r="G28" s="17">
        <v>1000</v>
      </c>
      <c r="H28" s="17">
        <v>2673</v>
      </c>
      <c r="I28" s="17">
        <v>2785</v>
      </c>
    </row>
    <row r="29" spans="1:9" x14ac:dyDescent="0.3">
      <c r="A29" s="12">
        <v>2017</v>
      </c>
      <c r="B29" t="s">
        <v>73</v>
      </c>
      <c r="C29" s="11" t="s">
        <v>110</v>
      </c>
      <c r="D29" s="11" t="s">
        <v>71</v>
      </c>
      <c r="E29" s="18">
        <v>12</v>
      </c>
      <c r="F29" s="17">
        <v>864</v>
      </c>
      <c r="G29" s="17">
        <v>8085</v>
      </c>
      <c r="H29" s="17">
        <v>7222</v>
      </c>
      <c r="I29" s="17">
        <v>6170</v>
      </c>
    </row>
    <row r="30" spans="1:9" x14ac:dyDescent="0.3">
      <c r="A30" s="12">
        <v>2018</v>
      </c>
      <c r="B30" t="s">
        <v>99</v>
      </c>
      <c r="C30" s="11" t="s">
        <v>109</v>
      </c>
      <c r="D30" s="11" t="s">
        <v>69</v>
      </c>
      <c r="E30" s="18">
        <v>24</v>
      </c>
      <c r="F30" s="17">
        <v>465</v>
      </c>
      <c r="G30" s="17">
        <v>350</v>
      </c>
      <c r="H30" s="17">
        <v>3138</v>
      </c>
      <c r="I30" s="17">
        <v>8668</v>
      </c>
    </row>
    <row r="31" spans="1:9" x14ac:dyDescent="0.3">
      <c r="A31" s="12">
        <v>2017</v>
      </c>
      <c r="B31" t="s">
        <v>100</v>
      </c>
      <c r="C31" s="11" t="s">
        <v>108</v>
      </c>
      <c r="D31" s="11" t="s">
        <v>70</v>
      </c>
      <c r="E31" s="18">
        <v>29</v>
      </c>
      <c r="F31" s="17">
        <v>308</v>
      </c>
      <c r="G31" s="17">
        <v>3938</v>
      </c>
      <c r="H31" s="17">
        <v>5925</v>
      </c>
      <c r="I31" s="17">
        <v>8268</v>
      </c>
    </row>
    <row r="32" spans="1:9" x14ac:dyDescent="0.3">
      <c r="A32" s="12">
        <v>2015</v>
      </c>
      <c r="B32" t="s">
        <v>101</v>
      </c>
      <c r="C32" s="11" t="s">
        <v>107</v>
      </c>
      <c r="D32" s="11" t="s">
        <v>70</v>
      </c>
      <c r="E32" s="18">
        <v>11</v>
      </c>
      <c r="F32" s="17">
        <v>1376</v>
      </c>
      <c r="G32" s="17">
        <v>200</v>
      </c>
      <c r="H32" s="17">
        <v>4935</v>
      </c>
      <c r="I32" s="17">
        <v>4778</v>
      </c>
    </row>
    <row r="33" spans="1:9" x14ac:dyDescent="0.3">
      <c r="A33" s="12">
        <v>2018</v>
      </c>
      <c r="B33" t="s">
        <v>102</v>
      </c>
      <c r="C33" s="11" t="s">
        <v>111</v>
      </c>
      <c r="D33" s="11" t="s">
        <v>71</v>
      </c>
      <c r="E33" s="18">
        <v>21</v>
      </c>
      <c r="F33" s="17">
        <v>338</v>
      </c>
      <c r="G33" s="17">
        <v>5652</v>
      </c>
      <c r="H33" s="17">
        <v>5216</v>
      </c>
      <c r="I33" s="17">
        <v>7381</v>
      </c>
    </row>
    <row r="34" spans="1:9" x14ac:dyDescent="0.3">
      <c r="A34" s="12">
        <v>2015</v>
      </c>
      <c r="B34" t="s">
        <v>103</v>
      </c>
      <c r="C34" s="11" t="s">
        <v>110</v>
      </c>
      <c r="D34" s="11" t="s">
        <v>69</v>
      </c>
      <c r="E34" s="18">
        <v>63</v>
      </c>
      <c r="F34" s="17">
        <v>282</v>
      </c>
      <c r="G34" s="17">
        <v>2317</v>
      </c>
      <c r="H34" s="17">
        <v>7055</v>
      </c>
      <c r="I34" s="17">
        <v>8576</v>
      </c>
    </row>
    <row r="35" spans="1:9" x14ac:dyDescent="0.3">
      <c r="A35" s="12">
        <v>2018</v>
      </c>
      <c r="B35" t="s">
        <v>86</v>
      </c>
      <c r="C35" s="11" t="s">
        <v>108</v>
      </c>
      <c r="D35" s="11" t="s">
        <v>70</v>
      </c>
      <c r="E35" s="18">
        <v>18</v>
      </c>
      <c r="F35" s="17">
        <v>857</v>
      </c>
      <c r="G35" s="17">
        <v>7398</v>
      </c>
      <c r="H35" s="17">
        <v>2525</v>
      </c>
      <c r="I35" s="17">
        <v>7902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9"/>
  <sheetViews>
    <sheetView workbookViewId="0">
      <selection activeCell="B12" sqref="B12"/>
    </sheetView>
  </sheetViews>
  <sheetFormatPr defaultRowHeight="16.5" x14ac:dyDescent="0.3"/>
  <cols>
    <col min="1" max="1" width="11.875" bestFit="1" customWidth="1"/>
    <col min="2" max="2" width="11.125" bestFit="1" customWidth="1"/>
  </cols>
  <sheetData>
    <row r="3" spans="1:2" x14ac:dyDescent="0.3">
      <c r="A3" s="7" t="s">
        <v>0</v>
      </c>
      <c r="B3" t="s">
        <v>106</v>
      </c>
    </row>
    <row r="4" spans="1:2" x14ac:dyDescent="0.3">
      <c r="A4" s="1" t="s">
        <v>69</v>
      </c>
      <c r="B4" s="13">
        <v>311</v>
      </c>
    </row>
    <row r="5" spans="1:2" x14ac:dyDescent="0.3">
      <c r="A5" s="14">
        <v>2015</v>
      </c>
      <c r="B5" s="13">
        <v>57</v>
      </c>
    </row>
    <row r="6" spans="1:2" x14ac:dyDescent="0.3">
      <c r="A6" s="14">
        <v>2016</v>
      </c>
      <c r="B6" s="13">
        <v>104</v>
      </c>
    </row>
    <row r="7" spans="1:2" x14ac:dyDescent="0.3">
      <c r="A7" s="14">
        <v>2017</v>
      </c>
      <c r="B7" s="13">
        <v>32</v>
      </c>
    </row>
    <row r="8" spans="1:2" x14ac:dyDescent="0.3">
      <c r="A8" s="14">
        <v>2018</v>
      </c>
      <c r="B8" s="13">
        <v>118</v>
      </c>
    </row>
    <row r="9" spans="1:2" x14ac:dyDescent="0.3">
      <c r="A9" s="1" t="s">
        <v>70</v>
      </c>
      <c r="B9" s="13">
        <v>395</v>
      </c>
    </row>
    <row r="10" spans="1:2" x14ac:dyDescent="0.3">
      <c r="A10" s="14">
        <v>2015</v>
      </c>
      <c r="B10" s="13">
        <v>66</v>
      </c>
    </row>
    <row r="11" spans="1:2" x14ac:dyDescent="0.3">
      <c r="A11" s="14">
        <v>2016</v>
      </c>
      <c r="B11" s="13">
        <v>54</v>
      </c>
    </row>
    <row r="12" spans="1:2" x14ac:dyDescent="0.3">
      <c r="A12" s="14">
        <v>2017</v>
      </c>
      <c r="B12" s="13">
        <v>171</v>
      </c>
    </row>
    <row r="13" spans="1:2" x14ac:dyDescent="0.3">
      <c r="A13" s="14">
        <v>2018</v>
      </c>
      <c r="B13" s="13">
        <v>104</v>
      </c>
    </row>
    <row r="14" spans="1:2" x14ac:dyDescent="0.3">
      <c r="A14" s="1" t="s">
        <v>71</v>
      </c>
      <c r="B14" s="13">
        <v>167</v>
      </c>
    </row>
    <row r="15" spans="1:2" x14ac:dyDescent="0.3">
      <c r="A15" s="14">
        <v>2015</v>
      </c>
      <c r="B15" s="13">
        <v>34</v>
      </c>
    </row>
    <row r="16" spans="1:2" x14ac:dyDescent="0.3">
      <c r="A16" s="14">
        <v>2016</v>
      </c>
      <c r="B16" s="13">
        <v>30</v>
      </c>
    </row>
    <row r="17" spans="1:2" x14ac:dyDescent="0.3">
      <c r="A17" s="14">
        <v>2017</v>
      </c>
      <c r="B17" s="13">
        <v>19</v>
      </c>
    </row>
    <row r="18" spans="1:2" x14ac:dyDescent="0.3">
      <c r="A18" s="14">
        <v>2018</v>
      </c>
      <c r="B18" s="13">
        <v>84</v>
      </c>
    </row>
    <row r="19" spans="1:2" x14ac:dyDescent="0.3">
      <c r="A19" s="1" t="s">
        <v>7</v>
      </c>
      <c r="B19" s="13">
        <v>873</v>
      </c>
    </row>
  </sheetData>
  <phoneticPr fontId="4" type="noConversion"/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도서판매량</vt:lpstr>
      <vt:lpstr>비교</vt:lpstr>
      <vt:lpstr>재고</vt:lpstr>
      <vt:lpstr>창고별분류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2018-02-25T07:26:07Z</dcterms:created>
  <dcterms:modified xsi:type="dcterms:W3CDTF">2020-09-11T10:40:44Z</dcterms:modified>
</cp:coreProperties>
</file>